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<sst xmlns="http://schemas.openxmlformats.org/spreadsheetml/2006/main" count="100" uniqueCount="87">
  <si>
    <r>
      <rPr>
        <sz val="18"/>
        <color theme="1"/>
        <rFont val="方正小标宋简体"/>
        <charset val="134"/>
      </rPr>
      <t xml:space="preserve">                  项目支出绩效自评表</t>
    </r>
    <r>
      <rPr>
        <sz val="14"/>
        <color theme="1"/>
        <rFont val="方正小标宋简体"/>
        <charset val="134"/>
      </rPr>
      <t xml:space="preserve">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</si>
  <si>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（2024年度）</t>
  </si>
  <si>
    <t>项目名称</t>
  </si>
  <si>
    <t>校园消防隐患整改项目</t>
  </si>
  <si>
    <t>主管部门</t>
  </si>
  <si>
    <t>北京市水务局安监处</t>
  </si>
  <si>
    <t>实施单位</t>
  </si>
  <si>
    <t>北京水利水电学校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</si>
  <si>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</si>
  <si>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</si>
  <si>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</si>
  <si>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</si>
  <si>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</si>
  <si>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</si>
  <si>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</si>
  <si>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</si>
  <si>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</si>
  <si>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</si>
  <si>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</si>
  <si>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</si>
  <si>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</si>
  <si>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</si>
  <si>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</si>
  <si>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1.解决消防维保公司日常巡检发现、但维修价格超出合同约定免费修理的问题。
2.解决年度消防检测报告中提出整改的问题。
3.解决局机关到学校安全检查指出车场缺消防设备的问题。
4.加强对定福庄西街平房产权区的安全监管，配备必要消防设备，履行主体责任。
5.通过项目实施，消除目前存在的安全隐患，保证学校消防系统安全有效地运行。
6.确保师生人身和财产安全，维护家庭和社会的稳定，保障教育教学的正常开展。</t>
  </si>
  <si>
    <t>1.解决了项目预定的消防维保公司日常巡检发现、但维修价格超出合同约定免费修理的问题。
2.解决年度消防检测报告中提出整改的问题。
3.解决了学校停车场缺少消防设备的问题。
4.给定福庄西街平房产权区配备了必要的消防设备，履行了安全主体责任。
5.通过项目实施，消除了目前存在的安全隐患，保证学校消防系统安全有效地运行。
6.保障了师生人身和财产安全，维护了家庭和社会的稳定，保障教育教学的正常开展。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</si>
  <si>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</si>
  <si>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</si>
  <si>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</si>
  <si>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</si>
  <si>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</si>
  <si>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</si>
  <si>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</si>
  <si>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</si>
  <si>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</si>
  <si>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修缮、改造工程数量</t>
  </si>
  <si>
    <t>≥1个</t>
  </si>
  <si>
    <t>1个</t>
  </si>
  <si>
    <t>安装气灭区独立风管</t>
  </si>
  <si>
    <t>≥60平米</t>
  </si>
  <si>
    <t>60平米</t>
  </si>
  <si>
    <t>安装气灭区事故排风机</t>
  </si>
  <si>
    <t>≥2套</t>
  </si>
  <si>
    <t>2套</t>
  </si>
  <si>
    <t>安装消防中控室CRT图形显示装置</t>
  </si>
  <si>
    <t>≥1套</t>
  </si>
  <si>
    <t>1套</t>
  </si>
  <si>
    <t>安装教学楼防火门电动闭门器</t>
  </si>
  <si>
    <t>≥14套</t>
  </si>
  <si>
    <t>14套</t>
  </si>
  <si>
    <t>实训楼中控室分别至男生宿舍楼、教学楼的电缆铺设</t>
  </si>
  <si>
    <t>≥1200米</t>
  </si>
  <si>
    <t>1120米</t>
  </si>
  <si>
    <t>借用部分老旧管道，缩短了电缆铺设距离。今后要做好事前调查与核算</t>
  </si>
  <si>
    <t>安装实训楼楼顶排烟阀电控装置</t>
  </si>
  <si>
    <t>安装实训楼顶排烟防火阀自动切断相关组件</t>
  </si>
  <si>
    <t>定制校园主要建筑物的疏散指示标识</t>
  </si>
  <si>
    <t>≥89个</t>
  </si>
  <si>
    <t>更换安装实训楼顶消防水箱稳压泵</t>
  </si>
  <si>
    <t>≥4套</t>
  </si>
  <si>
    <t>4套</t>
  </si>
  <si>
    <t>质量
指标</t>
  </si>
  <si>
    <t>项目验收前应由第三方出具工程质量检测报告结果</t>
  </si>
  <si>
    <t>合格</t>
  </si>
  <si>
    <t>时效
指标</t>
  </si>
  <si>
    <t>项目推进于2024年5月前完成招标、签订合同</t>
  </si>
  <si>
    <t>≤5月</t>
  </si>
  <si>
    <t>6月</t>
  </si>
  <si>
    <t>因招标公司同一时间段项目较多，将本项目延后完成。今后加强沟通，留出时间富余量。</t>
  </si>
  <si>
    <t>项目推进于2024年8月底前竣工及验收</t>
  </si>
  <si>
    <t>≤8月</t>
  </si>
  <si>
    <t>8月</t>
  </si>
  <si>
    <t>成本指标</t>
  </si>
  <si>
    <t>经济
成本
指标</t>
  </si>
  <si>
    <t>控制在资金评审范围内。若无大的洽商，合同签订价格即为最终结算价格</t>
  </si>
  <si>
    <t>≤41.857542万元</t>
  </si>
  <si>
    <t>39.35893万元</t>
  </si>
  <si>
    <t>效益指标</t>
  </si>
  <si>
    <t>社会效益指标</t>
  </si>
  <si>
    <t>提高消防设施运行安全性，保障师生1200人的生命和财产安全，维护学校良好的形象，提升招生的影响力。</t>
  </si>
  <si>
    <t>优</t>
  </si>
  <si>
    <t>随着消防安全工作的不断推进，相关标准也不断更新，部分原有设施设备已不符合新标准，需要进一步更新完善。</t>
  </si>
  <si>
    <t>满意度指标</t>
  </si>
  <si>
    <t>服务对象满意度指标</t>
  </si>
  <si>
    <t>使用（管理）人员满意度</t>
  </si>
  <si>
    <t>≥95%</t>
  </si>
  <si>
    <t>有部分学生对项目情况不了解。今后要加强宣传，满意度指标设计也要调整。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</si>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</sst>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theme="1"/>
      <name val="仿宋_GB2312"/>
      <charset val="134"/>
    </font>
    <font>
      <sz val="10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2" xfId="0" applyFont="1" applyBorder="1">
      <alignment vertical="center"/>
    </xf>
    <xf numFmtId="0" fontId="8" fillId="0" borderId="0" xfId="0" applyFont="1" applyBorder="1">
      <alignment vertical="center"/>
    </xf>
    <xf numFmtId="0" fontId="9" fillId="0" borderId="0" xfId="0" applyFont="1">
      <alignment vertical="center"/>
    </xf>
    <xf numFmtId="0" fontId="1" fillId="0" borderId="3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10" fontId="1" fillId="0" borderId="2" xfId="3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0" fillId="0" borderId="2" xfId="0" applyFont="1" applyBorder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view="pageBreakPreview" zoomScale="140" zoomScaleNormal="100" workbookViewId="0">
      <selection activeCell="C4" sqref="C4:N4"/>
    </sheetView>
  </sheetViews>
  <sheetFormatPr defaultColWidth="9" defaultRowHeight="14"/>
  <cols>
    <col min="1" max="1" width="5.10909090909091" customWidth="1"/>
    <col min="2" max="2" width="6" customWidth="1"/>
    <col min="3" max="3" width="7.78181818181818" customWidth="1"/>
    <col min="5" max="6" width="10" customWidth="1"/>
    <col min="7" max="8" width="7.44545454545455" customWidth="1"/>
    <col min="9" max="9" width="3.89090909090909" customWidth="1"/>
    <col min="10" max="10" width="4.44545454545455" customWidth="1"/>
    <col min="11" max="11" width="3.89090909090909" customWidth="1"/>
    <col min="12" max="12" width="4" customWidth="1"/>
    <col min="13" max="13" width="4.89090909090909" customWidth="1"/>
    <col min="14" max="14" width="9" customWidth="1"/>
    <col min="15" max="15" width="9" style="2"/>
    <col min="16" max="16" width="11.2181818181818" customWidth="1"/>
    <col min="18" max="18" width="15.8909090909091" customWidth="1"/>
    <col min="20" max="20" width="28.1090909090909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7"/>
      <c r="P1" s="47"/>
      <c r="Q1" s="47"/>
      <c r="R1" s="47"/>
      <c r="S1" s="83"/>
      <c r="T1" s="51"/>
    </row>
    <row r="2" ht="22.5" customHeight="1" spans="1:2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48"/>
      <c r="P2" s="48"/>
      <c r="Q2" s="48"/>
      <c r="R2" s="48"/>
      <c r="S2" s="83"/>
      <c r="T2" s="51"/>
    </row>
    <row r="3" s="1" customFormat="1" ht="29.25" customHeight="1" spans="4:20"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49"/>
      <c r="P3" s="49"/>
      <c r="Q3" s="49"/>
      <c r="R3" s="49"/>
      <c r="S3" s="49"/>
      <c r="T3" s="49"/>
    </row>
    <row r="4" ht="24" customHeight="1" spans="1:2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50"/>
      <c r="O4" s="51"/>
      <c r="P4" s="51"/>
      <c r="Q4" s="51"/>
      <c r="R4" s="51"/>
      <c r="S4" s="51"/>
      <c r="T4" s="51"/>
    </row>
    <row r="5" ht="18.75" customHeight="1" spans="1:20">
      <c r="A5" s="7" t="s">
        <v>4</v>
      </c>
      <c r="B5" s="7"/>
      <c r="C5" s="7" t="s">
        <v>5</v>
      </c>
      <c r="D5" s="7"/>
      <c r="E5" s="7"/>
      <c r="F5" s="7"/>
      <c r="G5" s="7"/>
      <c r="H5" s="7" t="s">
        <v>6</v>
      </c>
      <c r="I5" s="7"/>
      <c r="J5" s="7" t="s">
        <v>7</v>
      </c>
      <c r="K5" s="7"/>
      <c r="L5" s="7"/>
      <c r="M5" s="7"/>
      <c r="N5" s="7"/>
      <c r="O5" s="51"/>
      <c r="P5" s="51"/>
      <c r="Q5" s="51"/>
      <c r="R5" s="51"/>
      <c r="S5" s="51"/>
      <c r="T5" s="51"/>
    </row>
    <row r="6" ht="33" customHeight="1" spans="1:20">
      <c r="A6" s="7" t="s">
        <v>8</v>
      </c>
      <c r="B6" s="7"/>
      <c r="C6" s="7"/>
      <c r="D6" s="7"/>
      <c r="E6" s="7" t="s">
        <v>9</v>
      </c>
      <c r="F6" s="7" t="s">
        <v>10</v>
      </c>
      <c r="G6" s="7"/>
      <c r="H6" s="7" t="s">
        <v>11</v>
      </c>
      <c r="I6" s="7"/>
      <c r="J6" s="7" t="s">
        <v>12</v>
      </c>
      <c r="K6" s="7"/>
      <c r="L6" s="7" t="s">
        <v>13</v>
      </c>
      <c r="M6" s="7"/>
      <c r="N6" s="7" t="s">
        <v>14</v>
      </c>
      <c r="O6" s="51"/>
      <c r="P6" s="51"/>
      <c r="Q6" s="51"/>
      <c r="R6" s="51"/>
      <c r="S6" s="51"/>
      <c r="T6" s="51"/>
    </row>
    <row r="7" ht="18" customHeight="1" spans="1:20">
      <c r="A7" s="7"/>
      <c r="B7" s="7"/>
      <c r="C7" s="9" t="s">
        <v>15</v>
      </c>
      <c r="D7" s="9"/>
      <c r="E7" s="10">
        <v>41.857542</v>
      </c>
      <c r="F7" s="10">
        <v>41.857542</v>
      </c>
      <c r="G7" s="10"/>
      <c r="H7" s="10">
        <v>39.35893</v>
      </c>
      <c r="I7" s="10"/>
      <c r="J7" s="7">
        <v>10</v>
      </c>
      <c r="K7" s="7"/>
      <c r="L7" s="52">
        <f t="shared" ref="L7:L10" si="0">ROUND(H7/F7,4)</f>
        <v>0.9403</v>
      </c>
      <c r="M7" s="52"/>
      <c r="N7" s="7">
        <f>ROUND(J7*L7,2)</f>
        <v>9.4</v>
      </c>
      <c r="O7" s="53"/>
      <c r="P7" s="51"/>
      <c r="Q7" s="51"/>
      <c r="R7" s="51"/>
      <c r="S7" s="51"/>
      <c r="T7" s="51"/>
    </row>
    <row r="8" ht="26.1" customHeight="1" spans="1:20">
      <c r="A8" s="7"/>
      <c r="B8" s="7"/>
      <c r="C8" s="7" t="s">
        <v>16</v>
      </c>
      <c r="D8" s="7"/>
      <c r="E8" s="10">
        <v>41.857542</v>
      </c>
      <c r="F8" s="10">
        <v>41.857542</v>
      </c>
      <c r="G8" s="10"/>
      <c r="H8" s="10">
        <v>39.35893</v>
      </c>
      <c r="I8" s="10"/>
      <c r="J8" s="7" t="s">
        <v>17</v>
      </c>
      <c r="K8" s="7"/>
      <c r="L8" s="52">
        <f t="shared" si="0"/>
        <v>0.9403</v>
      </c>
      <c r="M8" s="52"/>
      <c r="N8" s="7" t="s">
        <v>17</v>
      </c>
      <c r="O8" s="54"/>
      <c r="P8" s="54"/>
      <c r="Q8" s="54"/>
      <c r="R8" s="54"/>
      <c r="S8" s="54"/>
      <c r="T8" s="54"/>
    </row>
    <row r="9" ht="32.1" customHeight="1" spans="1:20">
      <c r="A9" s="7"/>
      <c r="B9" s="7"/>
      <c r="C9" s="7" t="s">
        <v>18</v>
      </c>
      <c r="D9" s="7"/>
      <c r="E9" s="10"/>
      <c r="F9" s="10"/>
      <c r="G9" s="10"/>
      <c r="H9" s="10"/>
      <c r="I9" s="10"/>
      <c r="J9" s="7" t="s">
        <v>17</v>
      </c>
      <c r="K9" s="7"/>
      <c r="L9" s="52"/>
      <c r="M9" s="52"/>
      <c r="N9" s="7" t="s">
        <v>17</v>
      </c>
      <c r="O9" s="51"/>
      <c r="P9" s="51"/>
      <c r="Q9" s="51"/>
      <c r="R9" s="51"/>
      <c r="S9" s="51"/>
      <c r="T9" s="51"/>
    </row>
    <row r="10" ht="26.1" customHeight="1" spans="1:20">
      <c r="A10" s="7"/>
      <c r="B10" s="7"/>
      <c r="C10" s="7" t="s">
        <v>19</v>
      </c>
      <c r="D10" s="7"/>
      <c r="E10" s="10"/>
      <c r="F10" s="10"/>
      <c r="G10" s="10"/>
      <c r="H10" s="10"/>
      <c r="I10" s="10"/>
      <c r="J10" s="7" t="s">
        <v>17</v>
      </c>
      <c r="K10" s="7"/>
      <c r="L10" s="52"/>
      <c r="M10" s="52"/>
      <c r="N10" s="7" t="s">
        <v>17</v>
      </c>
      <c r="O10" s="51"/>
      <c r="P10" s="51"/>
      <c r="Q10" s="51"/>
      <c r="R10" s="51"/>
      <c r="S10" s="51"/>
      <c r="T10" s="51"/>
    </row>
    <row r="11" ht="15" customHeight="1" spans="1:20">
      <c r="A11" s="7" t="s">
        <v>20</v>
      </c>
      <c r="B11" s="7" t="s">
        <v>21</v>
      </c>
      <c r="C11" s="7"/>
      <c r="D11" s="7"/>
      <c r="E11" s="7"/>
      <c r="F11" s="7"/>
      <c r="G11" s="7"/>
      <c r="H11" s="7" t="s">
        <v>22</v>
      </c>
      <c r="I11" s="7"/>
      <c r="J11" s="7"/>
      <c r="K11" s="7"/>
      <c r="L11" s="7"/>
      <c r="M11" s="7"/>
      <c r="N11" s="7"/>
      <c r="O11" s="51"/>
      <c r="P11" s="51"/>
      <c r="Q11" s="51"/>
      <c r="R11" s="51"/>
      <c r="S11" s="51"/>
      <c r="T11" s="51"/>
    </row>
    <row r="12" ht="169.5" customHeight="1" spans="1:20">
      <c r="A12" s="7"/>
      <c r="B12" s="11" t="s">
        <v>23</v>
      </c>
      <c r="C12" s="12"/>
      <c r="D12" s="12"/>
      <c r="E12" s="12"/>
      <c r="F12" s="12"/>
      <c r="G12" s="13"/>
      <c r="H12" s="11" t="s">
        <v>24</v>
      </c>
      <c r="I12" s="12"/>
      <c r="J12" s="12"/>
      <c r="K12" s="12"/>
      <c r="L12" s="12"/>
      <c r="M12" s="12"/>
      <c r="N12" s="13"/>
      <c r="O12" s="51"/>
      <c r="P12" s="51"/>
      <c r="Q12" s="51"/>
      <c r="R12" s="51"/>
      <c r="S12" s="51"/>
      <c r="T12" s="51"/>
    </row>
    <row r="13" ht="36.75" customHeight="1" spans="1:20">
      <c r="A13" s="14" t="s">
        <v>25</v>
      </c>
      <c r="B13" s="7" t="s">
        <v>26</v>
      </c>
      <c r="C13" s="7" t="s">
        <v>27</v>
      </c>
      <c r="D13" s="7" t="s">
        <v>28</v>
      </c>
      <c r="E13" s="7"/>
      <c r="F13" s="7"/>
      <c r="G13" s="7" t="s">
        <v>29</v>
      </c>
      <c r="H13" s="7" t="s">
        <v>30</v>
      </c>
      <c r="I13" s="7" t="s">
        <v>12</v>
      </c>
      <c r="J13" s="7"/>
      <c r="K13" s="7" t="s">
        <v>14</v>
      </c>
      <c r="L13" s="7"/>
      <c r="M13" s="7" t="s">
        <v>31</v>
      </c>
      <c r="N13" s="7"/>
      <c r="O13" s="54"/>
      <c r="P13" s="54"/>
      <c r="Q13" s="54"/>
      <c r="R13" s="54"/>
      <c r="S13" s="54"/>
      <c r="T13" s="54"/>
    </row>
    <row r="14" ht="15" customHeight="1" spans="1:20">
      <c r="A14" s="14"/>
      <c r="B14" s="15" t="s">
        <v>32</v>
      </c>
      <c r="C14" s="7" t="s">
        <v>33</v>
      </c>
      <c r="D14" s="16" t="s">
        <v>34</v>
      </c>
      <c r="E14" s="16"/>
      <c r="F14" s="16"/>
      <c r="G14" s="7" t="s">
        <v>35</v>
      </c>
      <c r="H14" s="7" t="s">
        <v>36</v>
      </c>
      <c r="I14" s="7">
        <v>1</v>
      </c>
      <c r="J14" s="7"/>
      <c r="K14" s="7">
        <v>1</v>
      </c>
      <c r="L14" s="7"/>
      <c r="M14" s="7"/>
      <c r="N14" s="7"/>
      <c r="O14" s="55"/>
      <c r="P14" s="55"/>
      <c r="Q14" s="55"/>
      <c r="R14" s="55"/>
      <c r="S14" s="55"/>
      <c r="T14" s="55"/>
    </row>
    <row r="15" ht="15" customHeight="1" spans="1:20">
      <c r="A15" s="14"/>
      <c r="B15" s="17"/>
      <c r="C15" s="7"/>
      <c r="D15" s="16" t="s">
        <v>37</v>
      </c>
      <c r="E15" s="16"/>
      <c r="F15" s="16"/>
      <c r="G15" s="18" t="s">
        <v>38</v>
      </c>
      <c r="H15" s="7" t="s">
        <v>39</v>
      </c>
      <c r="I15" s="7">
        <v>2</v>
      </c>
      <c r="J15" s="7"/>
      <c r="K15" s="7">
        <v>2</v>
      </c>
      <c r="L15" s="7"/>
      <c r="M15" s="7"/>
      <c r="N15" s="7"/>
      <c r="O15" s="55"/>
      <c r="P15" s="55"/>
      <c r="Q15" s="55"/>
      <c r="R15" s="55"/>
      <c r="S15" s="55"/>
      <c r="T15" s="55"/>
    </row>
    <row r="16" ht="15" customHeight="1" spans="1:20">
      <c r="A16" s="14"/>
      <c r="B16" s="17"/>
      <c r="C16" s="7"/>
      <c r="D16" s="19" t="s">
        <v>40</v>
      </c>
      <c r="E16" s="20"/>
      <c r="F16" s="21"/>
      <c r="G16" s="7" t="s">
        <v>41</v>
      </c>
      <c r="H16" s="7" t="s">
        <v>42</v>
      </c>
      <c r="I16" s="56">
        <v>1</v>
      </c>
      <c r="J16" s="57"/>
      <c r="K16" s="56">
        <v>1</v>
      </c>
      <c r="L16" s="57"/>
      <c r="M16" s="56"/>
      <c r="N16" s="57"/>
      <c r="O16" s="55"/>
      <c r="P16" s="55"/>
      <c r="Q16" s="55"/>
      <c r="R16" s="55"/>
      <c r="S16" s="55"/>
      <c r="T16" s="55"/>
    </row>
    <row r="17" ht="15" customHeight="1" spans="1:20">
      <c r="A17" s="14"/>
      <c r="B17" s="17"/>
      <c r="C17" s="7"/>
      <c r="D17" s="19" t="s">
        <v>43</v>
      </c>
      <c r="E17" s="20"/>
      <c r="F17" s="21"/>
      <c r="G17" s="7" t="s">
        <v>44</v>
      </c>
      <c r="H17" s="7" t="s">
        <v>45</v>
      </c>
      <c r="I17" s="56">
        <v>2</v>
      </c>
      <c r="J17" s="57"/>
      <c r="K17" s="56">
        <v>2</v>
      </c>
      <c r="L17" s="57"/>
      <c r="M17" s="56"/>
      <c r="N17" s="57"/>
      <c r="O17" s="55"/>
      <c r="P17" s="55"/>
      <c r="Q17" s="55"/>
      <c r="R17" s="55"/>
      <c r="S17" s="55"/>
      <c r="T17" s="55"/>
    </row>
    <row r="18" ht="15" customHeight="1" spans="1:20">
      <c r="A18" s="14"/>
      <c r="B18" s="17"/>
      <c r="C18" s="7"/>
      <c r="D18" s="19" t="s">
        <v>46</v>
      </c>
      <c r="E18" s="20"/>
      <c r="F18" s="21"/>
      <c r="G18" s="7" t="s">
        <v>47</v>
      </c>
      <c r="H18" s="7" t="s">
        <v>48</v>
      </c>
      <c r="I18" s="56">
        <v>1</v>
      </c>
      <c r="J18" s="57"/>
      <c r="K18" s="56">
        <v>1</v>
      </c>
      <c r="L18" s="57"/>
      <c r="M18" s="56"/>
      <c r="N18" s="57"/>
      <c r="O18" s="55"/>
      <c r="P18" s="55"/>
      <c r="Q18" s="55"/>
      <c r="R18" s="55"/>
      <c r="S18" s="55"/>
      <c r="T18" s="55"/>
    </row>
    <row r="19" ht="52.5" customHeight="1" spans="1:20">
      <c r="A19" s="14"/>
      <c r="B19" s="17"/>
      <c r="C19" s="7"/>
      <c r="D19" s="19" t="s">
        <v>49</v>
      </c>
      <c r="E19" s="20"/>
      <c r="F19" s="21"/>
      <c r="G19" s="7" t="s">
        <v>50</v>
      </c>
      <c r="H19" s="22" t="s">
        <v>51</v>
      </c>
      <c r="I19" s="56">
        <v>2</v>
      </c>
      <c r="J19" s="57"/>
      <c r="K19" s="58">
        <v>1.8</v>
      </c>
      <c r="L19" s="59"/>
      <c r="M19" s="60" t="s">
        <v>52</v>
      </c>
      <c r="N19" s="61"/>
      <c r="O19" s="55"/>
      <c r="P19" s="55"/>
      <c r="Q19" s="55"/>
      <c r="R19" s="55"/>
      <c r="S19" s="55"/>
      <c r="T19" s="55"/>
    </row>
    <row r="20" ht="22.5" customHeight="1" spans="1:20">
      <c r="A20" s="14"/>
      <c r="B20" s="17"/>
      <c r="C20" s="7"/>
      <c r="D20" s="19" t="s">
        <v>53</v>
      </c>
      <c r="E20" s="20"/>
      <c r="F20" s="21"/>
      <c r="G20" s="7" t="s">
        <v>44</v>
      </c>
      <c r="H20" s="7" t="s">
        <v>45</v>
      </c>
      <c r="I20" s="56">
        <v>1</v>
      </c>
      <c r="J20" s="57"/>
      <c r="K20" s="56">
        <v>1</v>
      </c>
      <c r="L20" s="57"/>
      <c r="M20" s="56"/>
      <c r="N20" s="57"/>
      <c r="O20" s="55"/>
      <c r="P20" s="55"/>
      <c r="Q20" s="55"/>
      <c r="R20" s="55"/>
      <c r="S20" s="55"/>
      <c r="T20" s="55"/>
    </row>
    <row r="21" ht="25.5" customHeight="1" spans="1:20">
      <c r="A21" s="14"/>
      <c r="B21" s="17"/>
      <c r="C21" s="7"/>
      <c r="D21" s="19" t="s">
        <v>54</v>
      </c>
      <c r="E21" s="20"/>
      <c r="F21" s="21"/>
      <c r="G21" s="7" t="s">
        <v>44</v>
      </c>
      <c r="H21" s="7" t="s">
        <v>45</v>
      </c>
      <c r="I21" s="56">
        <v>2</v>
      </c>
      <c r="J21" s="57"/>
      <c r="K21" s="56">
        <v>2</v>
      </c>
      <c r="L21" s="57"/>
      <c r="M21" s="56"/>
      <c r="N21" s="57"/>
      <c r="O21" s="55"/>
      <c r="P21" s="55"/>
      <c r="Q21" s="55"/>
      <c r="R21" s="55"/>
      <c r="S21" s="55"/>
      <c r="T21" s="55"/>
    </row>
    <row r="22" ht="28.5" customHeight="1" spans="1:20">
      <c r="A22" s="14"/>
      <c r="B22" s="17"/>
      <c r="C22" s="7"/>
      <c r="D22" s="19" t="s">
        <v>55</v>
      </c>
      <c r="E22" s="20"/>
      <c r="F22" s="21"/>
      <c r="G22" s="7" t="s">
        <v>56</v>
      </c>
      <c r="H22" s="22">
        <v>89</v>
      </c>
      <c r="I22" s="56">
        <v>2</v>
      </c>
      <c r="J22" s="57"/>
      <c r="K22" s="58">
        <v>2</v>
      </c>
      <c r="L22" s="59"/>
      <c r="M22" s="56"/>
      <c r="N22" s="57"/>
      <c r="O22" s="55"/>
      <c r="P22" s="55"/>
      <c r="Q22" s="55"/>
      <c r="R22" s="55"/>
      <c r="S22" s="55"/>
      <c r="T22" s="55"/>
    </row>
    <row r="23" ht="15" customHeight="1" spans="1:20">
      <c r="A23" s="14"/>
      <c r="B23" s="17"/>
      <c r="C23" s="7"/>
      <c r="D23" s="16" t="s">
        <v>57</v>
      </c>
      <c r="E23" s="16"/>
      <c r="F23" s="16"/>
      <c r="G23" s="7" t="s">
        <v>58</v>
      </c>
      <c r="H23" s="7" t="s">
        <v>59</v>
      </c>
      <c r="I23" s="7">
        <v>2</v>
      </c>
      <c r="J23" s="7"/>
      <c r="K23" s="7">
        <v>2</v>
      </c>
      <c r="L23" s="7"/>
      <c r="M23" s="7"/>
      <c r="N23" s="7"/>
      <c r="O23" s="62"/>
      <c r="P23" s="62"/>
      <c r="Q23" s="62"/>
      <c r="R23" s="62"/>
      <c r="S23" s="62"/>
      <c r="T23" s="62"/>
    </row>
    <row r="24" ht="9.75" customHeight="1" spans="1:20">
      <c r="A24" s="14"/>
      <c r="B24" s="17"/>
      <c r="C24" s="7" t="s">
        <v>60</v>
      </c>
      <c r="D24" s="23" t="s">
        <v>61</v>
      </c>
      <c r="E24" s="24"/>
      <c r="F24" s="25"/>
      <c r="G24" s="15" t="s">
        <v>62</v>
      </c>
      <c r="H24" s="15" t="s">
        <v>62</v>
      </c>
      <c r="I24" s="63">
        <v>20</v>
      </c>
      <c r="J24" s="64"/>
      <c r="K24" s="63">
        <v>20</v>
      </c>
      <c r="L24" s="64"/>
      <c r="M24" s="63"/>
      <c r="N24" s="64"/>
      <c r="O24" s="62"/>
      <c r="P24" s="62"/>
      <c r="Q24" s="62"/>
      <c r="R24" s="62"/>
      <c r="S24" s="62"/>
      <c r="T24" s="62"/>
    </row>
    <row r="25" ht="12" customHeight="1" spans="1:20">
      <c r="A25" s="14"/>
      <c r="B25" s="17"/>
      <c r="C25" s="7"/>
      <c r="D25" s="26"/>
      <c r="E25" s="27"/>
      <c r="F25" s="28"/>
      <c r="G25" s="17"/>
      <c r="H25" s="17"/>
      <c r="I25" s="65"/>
      <c r="J25" s="66"/>
      <c r="K25" s="65"/>
      <c r="L25" s="66"/>
      <c r="M25" s="65"/>
      <c r="N25" s="66"/>
      <c r="O25" s="67"/>
      <c r="P25" s="67"/>
      <c r="Q25" s="67"/>
      <c r="R25" s="67"/>
      <c r="S25" s="67"/>
      <c r="T25" s="67"/>
    </row>
    <row r="26" ht="5.25" customHeight="1" spans="1:20">
      <c r="A26" s="14"/>
      <c r="B26" s="17"/>
      <c r="C26" s="7"/>
      <c r="D26" s="29"/>
      <c r="E26" s="30"/>
      <c r="F26" s="31"/>
      <c r="G26" s="32"/>
      <c r="H26" s="32"/>
      <c r="I26" s="68"/>
      <c r="J26" s="69"/>
      <c r="K26" s="68"/>
      <c r="L26" s="69"/>
      <c r="M26" s="68"/>
      <c r="N26" s="69"/>
      <c r="O26" s="67"/>
      <c r="P26" s="67"/>
      <c r="Q26" s="67"/>
      <c r="R26" s="67"/>
      <c r="S26" s="67"/>
      <c r="T26" s="67"/>
    </row>
    <row r="27" ht="58.5" customHeight="1" spans="1:20">
      <c r="A27" s="14"/>
      <c r="B27" s="17"/>
      <c r="C27" s="7" t="s">
        <v>63</v>
      </c>
      <c r="D27" s="16" t="s">
        <v>64</v>
      </c>
      <c r="E27" s="16"/>
      <c r="F27" s="16"/>
      <c r="G27" s="7" t="s">
        <v>65</v>
      </c>
      <c r="H27" s="7" t="s">
        <v>66</v>
      </c>
      <c r="I27" s="7">
        <v>2</v>
      </c>
      <c r="J27" s="7"/>
      <c r="K27" s="7">
        <v>1</v>
      </c>
      <c r="L27" s="7"/>
      <c r="M27" s="60" t="s">
        <v>67</v>
      </c>
      <c r="N27" s="61"/>
      <c r="O27" s="67"/>
      <c r="P27" s="67"/>
      <c r="Q27" s="67"/>
      <c r="R27" s="67"/>
      <c r="S27" s="67"/>
      <c r="T27" s="67"/>
    </row>
    <row r="28" ht="19.5" customHeight="1" spans="1:20">
      <c r="A28" s="14"/>
      <c r="B28" s="17"/>
      <c r="C28" s="7"/>
      <c r="D28" s="23" t="s">
        <v>68</v>
      </c>
      <c r="E28" s="24"/>
      <c r="F28" s="25"/>
      <c r="G28" s="15" t="s">
        <v>69</v>
      </c>
      <c r="H28" s="15" t="s">
        <v>70</v>
      </c>
      <c r="I28" s="63">
        <v>2</v>
      </c>
      <c r="J28" s="64"/>
      <c r="K28" s="63">
        <v>2</v>
      </c>
      <c r="L28" s="64"/>
      <c r="M28" s="63"/>
      <c r="N28" s="64"/>
      <c r="O28" s="54"/>
      <c r="P28" s="54"/>
      <c r="Q28" s="54"/>
      <c r="R28" s="54"/>
      <c r="S28" s="54"/>
      <c r="T28" s="54"/>
    </row>
    <row r="29" ht="15" customHeight="1" spans="1:20">
      <c r="A29" s="14"/>
      <c r="B29" s="32"/>
      <c r="C29" s="7"/>
      <c r="D29" s="29"/>
      <c r="E29" s="30"/>
      <c r="F29" s="31"/>
      <c r="G29" s="32"/>
      <c r="H29" s="32"/>
      <c r="I29" s="68"/>
      <c r="J29" s="69"/>
      <c r="K29" s="68"/>
      <c r="L29" s="69"/>
      <c r="M29" s="68"/>
      <c r="N29" s="69"/>
      <c r="O29" s="54"/>
      <c r="P29" s="54"/>
      <c r="Q29" s="54"/>
      <c r="R29" s="54"/>
      <c r="S29" s="54"/>
      <c r="T29" s="54"/>
    </row>
    <row r="30" ht="19.5" customHeight="1" spans="1:20">
      <c r="A30" s="14"/>
      <c r="B30" s="15" t="s">
        <v>71</v>
      </c>
      <c r="C30" s="7" t="s">
        <v>72</v>
      </c>
      <c r="D30" s="33" t="s">
        <v>73</v>
      </c>
      <c r="E30" s="34"/>
      <c r="F30" s="35"/>
      <c r="G30" s="36" t="s">
        <v>74</v>
      </c>
      <c r="H30" s="36" t="s">
        <v>75</v>
      </c>
      <c r="I30" s="63">
        <v>20</v>
      </c>
      <c r="J30" s="64"/>
      <c r="K30" s="63">
        <v>20</v>
      </c>
      <c r="L30" s="64"/>
      <c r="M30" s="63"/>
      <c r="N30" s="64"/>
      <c r="O30" s="54"/>
      <c r="P30" s="54"/>
      <c r="Q30" s="54"/>
      <c r="R30" s="54"/>
      <c r="S30" s="54"/>
      <c r="T30" s="54"/>
    </row>
    <row r="31" ht="18" customHeight="1" spans="1:20">
      <c r="A31" s="14"/>
      <c r="B31" s="17"/>
      <c r="C31" s="7"/>
      <c r="D31" s="37"/>
      <c r="E31" s="38"/>
      <c r="F31" s="39"/>
      <c r="G31" s="40"/>
      <c r="H31" s="40"/>
      <c r="I31" s="65"/>
      <c r="J31" s="66"/>
      <c r="K31" s="65"/>
      <c r="L31" s="66"/>
      <c r="M31" s="65"/>
      <c r="N31" s="66"/>
      <c r="O31" s="54"/>
      <c r="P31" s="54"/>
      <c r="Q31" s="54"/>
      <c r="R31" s="54"/>
      <c r="S31" s="54"/>
      <c r="T31" s="54"/>
    </row>
    <row r="32" ht="15" customHeight="1" spans="1:20">
      <c r="A32" s="14"/>
      <c r="B32" s="32"/>
      <c r="C32" s="7"/>
      <c r="D32" s="41"/>
      <c r="E32" s="42"/>
      <c r="F32" s="43"/>
      <c r="G32" s="40"/>
      <c r="H32" s="40"/>
      <c r="I32" s="68"/>
      <c r="J32" s="69"/>
      <c r="K32" s="68"/>
      <c r="L32" s="69"/>
      <c r="M32" s="68"/>
      <c r="N32" s="69"/>
      <c r="O32" s="51"/>
      <c r="P32" s="51"/>
      <c r="Q32" s="51"/>
      <c r="R32" s="51"/>
      <c r="S32" s="51"/>
      <c r="T32" s="51"/>
    </row>
    <row r="33" ht="56.25" customHeight="1" spans="1:20">
      <c r="A33" s="14"/>
      <c r="B33" s="7" t="s">
        <v>76</v>
      </c>
      <c r="C33" s="7" t="s">
        <v>77</v>
      </c>
      <c r="D33" s="33" t="s">
        <v>78</v>
      </c>
      <c r="E33" s="34"/>
      <c r="F33" s="35"/>
      <c r="G33" s="15" t="s">
        <v>79</v>
      </c>
      <c r="H33" s="15" t="s">
        <v>79</v>
      </c>
      <c r="I33" s="63">
        <v>20</v>
      </c>
      <c r="J33" s="64"/>
      <c r="K33" s="63">
        <v>18</v>
      </c>
      <c r="L33" s="64"/>
      <c r="M33" s="70" t="s">
        <v>80</v>
      </c>
      <c r="N33" s="71"/>
      <c r="O33" s="53"/>
      <c r="R33" s="51"/>
      <c r="S33" s="51"/>
      <c r="T33" s="51"/>
    </row>
    <row r="34" ht="15" customHeight="1" spans="1:20">
      <c r="A34" s="14"/>
      <c r="B34" s="7"/>
      <c r="C34" s="7"/>
      <c r="D34" s="37"/>
      <c r="E34" s="38"/>
      <c r="F34" s="39"/>
      <c r="G34" s="17"/>
      <c r="H34" s="17"/>
      <c r="I34" s="65"/>
      <c r="J34" s="66"/>
      <c r="K34" s="65"/>
      <c r="L34" s="66"/>
      <c r="M34" s="72"/>
      <c r="N34" s="73"/>
      <c r="O34" s="51"/>
      <c r="R34" s="51"/>
      <c r="S34" s="51"/>
      <c r="T34" s="51"/>
    </row>
    <row r="35" ht="15" customHeight="1" spans="1:15">
      <c r="A35" s="14"/>
      <c r="B35" s="7"/>
      <c r="C35" s="7"/>
      <c r="D35" s="41"/>
      <c r="E35" s="42"/>
      <c r="F35" s="43"/>
      <c r="G35" s="32"/>
      <c r="H35" s="32"/>
      <c r="I35" s="68"/>
      <c r="J35" s="69"/>
      <c r="K35" s="68"/>
      <c r="L35" s="69"/>
      <c r="M35" s="74"/>
      <c r="N35" s="75"/>
      <c r="O35" s="53"/>
    </row>
    <row r="36" ht="18.75" customHeight="1" spans="1:14">
      <c r="A36" s="14"/>
      <c r="B36" s="7" t="s">
        <v>81</v>
      </c>
      <c r="C36" s="7" t="s">
        <v>82</v>
      </c>
      <c r="D36" s="33" t="s">
        <v>83</v>
      </c>
      <c r="E36" s="34"/>
      <c r="F36" s="35"/>
      <c r="G36" s="15" t="s">
        <v>84</v>
      </c>
      <c r="H36" s="44">
        <v>0.9</v>
      </c>
      <c r="I36" s="63">
        <v>10</v>
      </c>
      <c r="J36" s="64"/>
      <c r="K36" s="63">
        <v>9.5</v>
      </c>
      <c r="L36" s="64"/>
      <c r="M36" s="76" t="s">
        <v>85</v>
      </c>
      <c r="N36" s="77"/>
    </row>
    <row r="37" ht="15" customHeight="1" spans="1:14">
      <c r="A37" s="14"/>
      <c r="B37" s="7"/>
      <c r="C37" s="7"/>
      <c r="D37" s="37"/>
      <c r="E37" s="38"/>
      <c r="F37" s="39"/>
      <c r="G37" s="17"/>
      <c r="H37" s="17"/>
      <c r="I37" s="65"/>
      <c r="J37" s="66"/>
      <c r="K37" s="65"/>
      <c r="L37" s="66"/>
      <c r="M37" s="78"/>
      <c r="N37" s="79"/>
    </row>
    <row r="38" ht="18.75" customHeight="1" spans="1:14">
      <c r="A38" s="14"/>
      <c r="B38" s="7"/>
      <c r="C38" s="7"/>
      <c r="D38" s="41"/>
      <c r="E38" s="42"/>
      <c r="F38" s="43"/>
      <c r="G38" s="32"/>
      <c r="H38" s="32"/>
      <c r="I38" s="68"/>
      <c r="J38" s="69"/>
      <c r="K38" s="68"/>
      <c r="L38" s="69"/>
      <c r="M38" s="80"/>
      <c r="N38" s="81"/>
    </row>
    <row r="39" ht="19.5" customHeight="1" spans="1:14">
      <c r="A39" s="45" t="s">
        <v>86</v>
      </c>
      <c r="B39" s="45"/>
      <c r="C39" s="45"/>
      <c r="D39" s="45"/>
      <c r="E39" s="45"/>
      <c r="F39" s="45"/>
      <c r="G39" s="45"/>
      <c r="H39" s="45"/>
      <c r="I39" s="45">
        <v>100</v>
      </c>
      <c r="J39" s="45"/>
      <c r="K39" s="45">
        <f>SUM(K14:L38,N7)</f>
        <v>95.7</v>
      </c>
      <c r="L39" s="45"/>
      <c r="M39" s="82"/>
      <c r="N39" s="82"/>
    </row>
    <row r="40" ht="176.1" customHeight="1" spans="1:14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</row>
  </sheetData>
  <mergeCells count="140">
    <mergeCell ref="A1:N1"/>
    <mergeCell ref="A2:N2"/>
    <mergeCell ref="D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A39:H39"/>
    <mergeCell ref="I39:J39"/>
    <mergeCell ref="K39:L39"/>
    <mergeCell ref="M39:N39"/>
    <mergeCell ref="A40:N40"/>
    <mergeCell ref="A11:A12"/>
    <mergeCell ref="A13:A38"/>
    <mergeCell ref="B14:B29"/>
    <mergeCell ref="B30:B32"/>
    <mergeCell ref="B33:B35"/>
    <mergeCell ref="B36:B38"/>
    <mergeCell ref="C14:C23"/>
    <mergeCell ref="C24:C26"/>
    <mergeCell ref="C27:C29"/>
    <mergeCell ref="C30:C32"/>
    <mergeCell ref="C33:C35"/>
    <mergeCell ref="C36:C38"/>
    <mergeCell ref="G24:G26"/>
    <mergeCell ref="G28:G29"/>
    <mergeCell ref="G30:G32"/>
    <mergeCell ref="G33:G35"/>
    <mergeCell ref="G36:G38"/>
    <mergeCell ref="H24:H26"/>
    <mergeCell ref="H28:H29"/>
    <mergeCell ref="H30:H32"/>
    <mergeCell ref="H33:H35"/>
    <mergeCell ref="H36:H38"/>
    <mergeCell ref="I36:J38"/>
    <mergeCell ref="K36:L38"/>
    <mergeCell ref="M36:N38"/>
    <mergeCell ref="A6:B10"/>
    <mergeCell ref="D24:F26"/>
    <mergeCell ref="I24:J26"/>
    <mergeCell ref="K24:L26"/>
    <mergeCell ref="M24:N26"/>
    <mergeCell ref="D28:F29"/>
    <mergeCell ref="I28:J29"/>
    <mergeCell ref="K28:L29"/>
    <mergeCell ref="M28:N29"/>
    <mergeCell ref="D36:F38"/>
    <mergeCell ref="O14:T15"/>
    <mergeCell ref="O23:T24"/>
    <mergeCell ref="O25:T27"/>
    <mergeCell ref="O28:T31"/>
    <mergeCell ref="D30:F32"/>
    <mergeCell ref="I30:J32"/>
    <mergeCell ref="K30:L32"/>
    <mergeCell ref="M30:N32"/>
    <mergeCell ref="D33:F35"/>
    <mergeCell ref="I33:J35"/>
    <mergeCell ref="K33:L35"/>
    <mergeCell ref="M33:N35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2022-03-17T17:44:00Z</dcterms:created>
  <cp:lastPrinted>2025-03-11T05:38:00Z</cp:lastPrinted>
  <dcterms:modified xsi:type="dcterms:W3CDTF">2025-08-25T11:19:17Z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